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CHCSACAC\Docs\2026\PROPIS\LRC 18-2026-PH HEMOSTÀSIA\"/>
    </mc:Choice>
  </mc:AlternateContent>
  <xr:revisionPtr revIDLastSave="0" documentId="13_ncr:1_{AD72899D-7F14-4BFF-8BD8-793730B7575A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Detall PBL" sheetId="1" r:id="rId1"/>
    <sheet name="Costos PBL" sheetId="5" r:id="rId2"/>
  </sheets>
  <definedNames>
    <definedName name="a" hidden="1">{#N/A,#N/A,FALSE,"costos 95 clients";#N/A,#N/A,FALSE,"costos 95 seccions";#N/A,#N/A,FALSE,"personal ";#N/A,#N/A,FALSE,"despeses generals";#N/A,#N/A,FALSE,"reste costos"}</definedName>
    <definedName name="A_impresión_IM">#REF!</definedName>
    <definedName name="A_impresión_IM_5">#REF!</definedName>
    <definedName name="ConnectionInfo">#REF!</definedName>
    <definedName name="Excel_BuiltIn__FilterDatabase_5">#REF!</definedName>
    <definedName name="ObjectInfo">#REF!</definedName>
    <definedName name="wrn.costos." hidden="1">{#N/A,#N/A,FALSE,"costos 95 clients";#N/A,#N/A,FALSE,"costos 95 seccions";#N/A,#N/A,FALSE,"personal ";#N/A,#N/A,FALSE,"despeses generals";#N/A,#N/A,FALSE,"reste costos"}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C28" i="1"/>
  <c r="C25" i="1"/>
  <c r="C31" i="1"/>
  <c r="C30" i="1"/>
  <c r="C29" i="1"/>
  <c r="C23" i="1"/>
  <c r="C22" i="1"/>
  <c r="C21" i="1"/>
  <c r="C20" i="1"/>
  <c r="C18" i="1"/>
  <c r="C17" i="1"/>
  <c r="C16" i="1"/>
  <c r="C15" i="1"/>
  <c r="C14" i="1"/>
  <c r="C13" i="1"/>
  <c r="C11" i="1"/>
  <c r="C10" i="1"/>
  <c r="C9" i="1"/>
  <c r="C7" i="1"/>
  <c r="C26" i="1" l="1"/>
  <c r="C4" i="1"/>
  <c r="C24" i="1"/>
  <c r="C3" i="1" s="1"/>
</calcChain>
</file>

<file path=xl/sharedStrings.xml><?xml version="1.0" encoding="utf-8"?>
<sst xmlns="http://schemas.openxmlformats.org/spreadsheetml/2006/main" count="54" uniqueCount="39">
  <si>
    <t>Imports</t>
  </si>
  <si>
    <t>Valor estimat del contracte (IVA no inclòs)</t>
  </si>
  <si>
    <t>Lot únic solució Hemostàsia</t>
  </si>
  <si>
    <t>a</t>
  </si>
  <si>
    <t>Import Licitació (IVA no inclòs)</t>
  </si>
  <si>
    <t>b</t>
  </si>
  <si>
    <t>Import Licitació (IVA inclòs)</t>
  </si>
  <si>
    <t>c</t>
  </si>
  <si>
    <t>Import Anual  (IVA no inclòs)</t>
  </si>
  <si>
    <t>d</t>
  </si>
  <si>
    <t>Import Anual (IVA inclòs)</t>
  </si>
  <si>
    <t>e</t>
  </si>
  <si>
    <t>Import Possibles Pròrrogues (IVA no inclòs)</t>
  </si>
  <si>
    <t>f</t>
  </si>
  <si>
    <t>Import Possibles Pròrrogues (IVA inclòs)</t>
  </si>
  <si>
    <t>g</t>
  </si>
  <si>
    <t>Modificacions</t>
  </si>
  <si>
    <t>h</t>
  </si>
  <si>
    <t>Import Possibles Modificacions vigència inicial contracte (IVA no inclòs)</t>
  </si>
  <si>
    <t>i</t>
  </si>
  <si>
    <t>Import Possibles Modificacions vigència inicial contracte (IVA inclòs)</t>
  </si>
  <si>
    <t>j</t>
  </si>
  <si>
    <t xml:space="preserve">Import Possibles Modificacions de les pròrrogues (IVA no inclòs) </t>
  </si>
  <si>
    <t>k</t>
  </si>
  <si>
    <t>Import Possibles Modificacions de les pròrrogues (IVA inclòs)</t>
  </si>
  <si>
    <t>l</t>
  </si>
  <si>
    <t xml:space="preserve">Import increment 10% de l’article 301.2 LCSP (IVA no inclòs) </t>
  </si>
  <si>
    <t>m</t>
  </si>
  <si>
    <t xml:space="preserve">Import increment 10% de l’article 301.2 LCSP (IVA inclòs) </t>
  </si>
  <si>
    <t>n</t>
  </si>
  <si>
    <r>
      <t xml:space="preserve">Partida IVA anual: </t>
    </r>
    <r>
      <rPr>
        <sz val="10"/>
        <color rgb="FF000000"/>
        <rFont val="Bierstadt"/>
        <family val="2"/>
      </rPr>
      <t>el que correspongui segons la legislació vigent</t>
    </r>
  </si>
  <si>
    <t>o</t>
  </si>
  <si>
    <t>Aplicació pressupostària</t>
  </si>
  <si>
    <t>SI. Partides següents:  
* 221.0005 (58,25% s/PBL) 
*2130001 (41,75% s/PBL)</t>
  </si>
  <si>
    <t>p</t>
  </si>
  <si>
    <t xml:space="preserve">Anualitats Contracte per lot: </t>
  </si>
  <si>
    <t>q</t>
  </si>
  <si>
    <t xml:space="preserve">Anualitats Pròrroga per lot: </t>
  </si>
  <si>
    <t>Control Qualitat Extern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</si>
</sst>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\ &quot;Anys&quot;"/>
    <numFmt numFmtId="166" formatCode="0.0%"/>
  </numFmts>
  <fonts count="8" x14ac:knownFonts="1">
    <font>
      <sz val="11"/>
      <color theme="1"/>
      <name val="Aptos Narrow"/>
      <family val="2"/>
      <scheme val="minor"/>
    </font>
    <font>
      <b/>
      <sz val="10"/>
      <color rgb="FFFFFFFF"/>
      <name val="Bierstadt"/>
      <family val="2"/>
    </font>
    <font>
      <b/>
      <sz val="10"/>
      <color rgb="FF000000"/>
      <name val="Bierstadt"/>
      <family val="2"/>
    </font>
    <font>
      <sz val="10"/>
      <color rgb="FF000000"/>
      <name val="Bierstadt"/>
      <family val="2"/>
    </font>
    <font>
      <i/>
      <sz val="10"/>
      <color rgb="FF000000"/>
      <name val="Bierstadt"/>
      <family val="2"/>
    </font>
    <font>
      <sz val="10"/>
      <color theme="1"/>
      <name val="Bierstadt"/>
      <family val="2"/>
    </font>
    <font>
      <b/>
      <sz val="10"/>
      <color theme="1"/>
      <name val="Bierstadt"/>
      <family val="2"/>
    </font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859614856410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9" tint="0.7999206518753624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164" fontId="3" fillId="3" borderId="0" xfId="0" applyNumberFormat="1" applyFont="1" applyFill="1" applyAlignment="1">
      <alignment horizontal="right" vertical="center"/>
    </xf>
    <xf numFmtId="0" fontId="1" fillId="3" borderId="0" xfId="0" applyFont="1" applyFill="1" applyAlignment="1">
      <alignment horizontal="center" vertical="center"/>
    </xf>
    <xf numFmtId="164" fontId="6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horizontal="right" vertical="center"/>
    </xf>
    <xf numFmtId="9" fontId="2" fillId="3" borderId="0" xfId="0" applyNumberFormat="1" applyFont="1" applyFill="1" applyAlignment="1">
      <alignment horizontal="right" vertical="center"/>
    </xf>
    <xf numFmtId="8" fontId="2" fillId="3" borderId="0" xfId="0" applyNumberFormat="1" applyFont="1" applyFill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165" fontId="3" fillId="3" borderId="0" xfId="0" applyNumberFormat="1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right" vertical="center"/>
    </xf>
    <xf numFmtId="0" fontId="5" fillId="3" borderId="0" xfId="0" applyFont="1" applyFill="1"/>
    <xf numFmtId="164" fontId="3" fillId="3" borderId="0" xfId="1" applyNumberFormat="1" applyFont="1" applyFill="1" applyBorder="1" applyAlignment="1">
      <alignment horizontal="right" vertical="center"/>
    </xf>
    <xf numFmtId="166" fontId="3" fillId="3" borderId="0" xfId="0" applyNumberFormat="1" applyFont="1" applyFill="1" applyAlignment="1">
      <alignment horizontal="right" vertical="center"/>
    </xf>
    <xf numFmtId="9" fontId="2" fillId="2" borderId="1" xfId="0" applyNumberFormat="1" applyFont="1" applyFill="1" applyBorder="1" applyAlignment="1">
      <alignment horizontal="right" vertical="center"/>
    </xf>
    <xf numFmtId="8" fontId="2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164" fontId="3" fillId="6" borderId="1" xfId="1" applyNumberFormat="1" applyFont="1" applyFill="1" applyBorder="1" applyAlignment="1">
      <alignment horizontal="righ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8DCB7-5784-4DAB-8608-3AC7827217CC}">
  <sheetPr>
    <pageSetUpPr fitToPage="1"/>
  </sheetPr>
  <dimension ref="A1:D37"/>
  <sheetViews>
    <sheetView tabSelected="1" zoomScale="90" zoomScaleNormal="90" workbookViewId="0">
      <selection activeCell="H25" sqref="H25"/>
    </sheetView>
  </sheetViews>
  <sheetFormatPr defaultColWidth="11.44140625" defaultRowHeight="13.2" x14ac:dyDescent="0.25"/>
  <cols>
    <col min="1" max="1" width="6.5546875" style="10" customWidth="1"/>
    <col min="2" max="2" width="73.33203125" style="10" customWidth="1"/>
    <col min="3" max="3" width="29.6640625" style="10" customWidth="1"/>
    <col min="4" max="4" width="29.6640625" style="29" customWidth="1"/>
    <col min="5" max="16384" width="11.44140625" style="10"/>
  </cols>
  <sheetData>
    <row r="1" spans="1:4" ht="13.8" thickBot="1" x14ac:dyDescent="0.3"/>
    <row r="2" spans="1:4" ht="13.8" thickBot="1" x14ac:dyDescent="0.3">
      <c r="C2" s="25" t="s">
        <v>0</v>
      </c>
      <c r="D2" s="16"/>
    </row>
    <row r="3" spans="1:4" ht="13.8" thickBot="1" x14ac:dyDescent="0.3">
      <c r="B3" s="5" t="s">
        <v>1</v>
      </c>
      <c r="C3" s="26">
        <f>C7+C15+C20+C24+C28</f>
        <v>4656753.4811999993</v>
      </c>
      <c r="D3" s="17"/>
    </row>
    <row r="4" spans="1:4" x14ac:dyDescent="0.25">
      <c r="B4" s="14" t="s">
        <v>2</v>
      </c>
      <c r="C4" s="7">
        <f>C8+C16+C21+C25+C29</f>
        <v>4656753.4811999993</v>
      </c>
      <c r="D4" s="17"/>
    </row>
    <row r="5" spans="1:4" ht="13.8" thickBot="1" x14ac:dyDescent="0.3">
      <c r="B5" s="11"/>
    </row>
    <row r="6" spans="1:4" x14ac:dyDescent="0.25">
      <c r="B6" s="11"/>
      <c r="C6" s="27" t="s">
        <v>0</v>
      </c>
      <c r="D6" s="16"/>
    </row>
    <row r="7" spans="1:4" x14ac:dyDescent="0.25">
      <c r="A7" s="12" t="s">
        <v>3</v>
      </c>
      <c r="B7" s="3" t="s">
        <v>4</v>
      </c>
      <c r="C7" s="28">
        <f>SUM(C8:C8)</f>
        <v>1967642.3159999999</v>
      </c>
      <c r="D7" s="18"/>
    </row>
    <row r="8" spans="1:4" ht="12.75" customHeight="1" x14ac:dyDescent="0.25">
      <c r="A8" s="35"/>
      <c r="B8" s="14" t="s">
        <v>2</v>
      </c>
      <c r="C8" s="40">
        <v>1967642.3159999999</v>
      </c>
      <c r="D8" s="30"/>
    </row>
    <row r="9" spans="1:4" x14ac:dyDescent="0.25">
      <c r="A9" s="12" t="s">
        <v>5</v>
      </c>
      <c r="B9" s="3" t="s">
        <v>6</v>
      </c>
      <c r="C9" s="8">
        <f>SUM(C10:C10)</f>
        <v>2380847.20236</v>
      </c>
      <c r="D9" s="18"/>
    </row>
    <row r="10" spans="1:4" ht="12.75" customHeight="1" x14ac:dyDescent="0.25">
      <c r="A10" s="35"/>
      <c r="B10" s="14" t="s">
        <v>2</v>
      </c>
      <c r="C10" s="9">
        <f>C8+C8*$C$32</f>
        <v>2380847.20236</v>
      </c>
      <c r="D10" s="15"/>
    </row>
    <row r="11" spans="1:4" x14ac:dyDescent="0.25">
      <c r="A11" s="12" t="s">
        <v>7</v>
      </c>
      <c r="B11" s="3" t="s">
        <v>8</v>
      </c>
      <c r="C11" s="8">
        <f>SUM(C12:C12)</f>
        <v>655880.772</v>
      </c>
      <c r="D11" s="18"/>
    </row>
    <row r="12" spans="1:4" ht="12.75" customHeight="1" x14ac:dyDescent="0.25">
      <c r="A12" s="35"/>
      <c r="B12" s="14" t="s">
        <v>2</v>
      </c>
      <c r="C12" s="38">
        <v>655880.772</v>
      </c>
      <c r="D12" s="31"/>
    </row>
    <row r="13" spans="1:4" x14ac:dyDescent="0.25">
      <c r="A13" s="12" t="s">
        <v>9</v>
      </c>
      <c r="B13" s="3" t="s">
        <v>10</v>
      </c>
      <c r="C13" s="8">
        <f>SUM(C14:C14)</f>
        <v>793615.73411999992</v>
      </c>
      <c r="D13" s="18"/>
    </row>
    <row r="14" spans="1:4" ht="12.75" customHeight="1" x14ac:dyDescent="0.25">
      <c r="A14" s="35"/>
      <c r="B14" s="14" t="s">
        <v>2</v>
      </c>
      <c r="C14" s="9">
        <f>C12+C12*$C$32</f>
        <v>793615.73411999992</v>
      </c>
      <c r="D14" s="15"/>
    </row>
    <row r="15" spans="1:4" x14ac:dyDescent="0.25">
      <c r="A15" s="12" t="s">
        <v>11</v>
      </c>
      <c r="B15" s="3" t="s">
        <v>12</v>
      </c>
      <c r="C15" s="8">
        <f>SUM(C16:C16)</f>
        <v>1311761.544</v>
      </c>
      <c r="D15" s="18"/>
    </row>
    <row r="16" spans="1:4" ht="12.75" customHeight="1" x14ac:dyDescent="0.25">
      <c r="A16" s="35"/>
      <c r="B16" s="14" t="s">
        <v>2</v>
      </c>
      <c r="C16" s="9">
        <f>C12*C37</f>
        <v>1311761.544</v>
      </c>
      <c r="D16" s="15"/>
    </row>
    <row r="17" spans="1:4" x14ac:dyDescent="0.25">
      <c r="A17" s="12" t="s">
        <v>13</v>
      </c>
      <c r="B17" s="3" t="s">
        <v>14</v>
      </c>
      <c r="C17" s="8">
        <f>SUM(C18:C18)</f>
        <v>1587231.4682399998</v>
      </c>
      <c r="D17" s="18"/>
    </row>
    <row r="18" spans="1:4" ht="12.75" customHeight="1" x14ac:dyDescent="0.25">
      <c r="A18" s="35"/>
      <c r="B18" s="14" t="s">
        <v>2</v>
      </c>
      <c r="C18" s="9">
        <f>C16+C16*$C$32</f>
        <v>1587231.4682399998</v>
      </c>
      <c r="D18" s="15"/>
    </row>
    <row r="19" spans="1:4" x14ac:dyDescent="0.25">
      <c r="A19" s="12" t="s">
        <v>15</v>
      </c>
      <c r="B19" s="3" t="s">
        <v>16</v>
      </c>
      <c r="C19" s="32">
        <v>0.2</v>
      </c>
      <c r="D19" s="19"/>
    </row>
    <row r="20" spans="1:4" x14ac:dyDescent="0.25">
      <c r="A20" s="12" t="s">
        <v>17</v>
      </c>
      <c r="B20" s="3" t="s">
        <v>18</v>
      </c>
      <c r="C20" s="8">
        <f>SUM(C21:C21)</f>
        <v>393528.4632</v>
      </c>
      <c r="D20" s="18"/>
    </row>
    <row r="21" spans="1:4" ht="12.75" customHeight="1" x14ac:dyDescent="0.25">
      <c r="A21" s="36"/>
      <c r="B21" s="14" t="s">
        <v>2</v>
      </c>
      <c r="C21" s="13">
        <f>C8*$C$19</f>
        <v>393528.4632</v>
      </c>
      <c r="D21" s="15"/>
    </row>
    <row r="22" spans="1:4" x14ac:dyDescent="0.25">
      <c r="A22" s="12" t="s">
        <v>19</v>
      </c>
      <c r="B22" s="3" t="s">
        <v>20</v>
      </c>
      <c r="C22" s="33">
        <f>SUM(C23:C23)</f>
        <v>476169.44047199999</v>
      </c>
      <c r="D22" s="20"/>
    </row>
    <row r="23" spans="1:4" ht="12.75" customHeight="1" x14ac:dyDescent="0.25">
      <c r="A23" s="36"/>
      <c r="B23" s="14" t="s">
        <v>2</v>
      </c>
      <c r="C23" s="13">
        <f>C21+C21*$C$32</f>
        <v>476169.44047199999</v>
      </c>
      <c r="D23" s="15"/>
    </row>
    <row r="24" spans="1:4" x14ac:dyDescent="0.25">
      <c r="A24" s="12" t="s">
        <v>21</v>
      </c>
      <c r="B24" s="3" t="s">
        <v>22</v>
      </c>
      <c r="C24" s="33">
        <f>SUM(C25:C25)</f>
        <v>787056.9264</v>
      </c>
      <c r="D24" s="20"/>
    </row>
    <row r="25" spans="1:4" ht="12.75" customHeight="1" x14ac:dyDescent="0.25">
      <c r="A25" s="36"/>
      <c r="B25" s="14" t="s">
        <v>2</v>
      </c>
      <c r="C25" s="13">
        <f>C21*2</f>
        <v>787056.9264</v>
      </c>
      <c r="D25" s="15"/>
    </row>
    <row r="26" spans="1:4" x14ac:dyDescent="0.25">
      <c r="A26" s="12" t="s">
        <v>23</v>
      </c>
      <c r="B26" s="6" t="s">
        <v>24</v>
      </c>
      <c r="C26" s="8">
        <f>SUM(C27:C27)</f>
        <v>952338.88094399997</v>
      </c>
      <c r="D26" s="18"/>
    </row>
    <row r="27" spans="1:4" ht="12.75" customHeight="1" x14ac:dyDescent="0.25">
      <c r="A27" s="36"/>
      <c r="B27" s="14" t="s">
        <v>2</v>
      </c>
      <c r="C27" s="13">
        <f>(C25*21/100)+C25</f>
        <v>952338.88094399997</v>
      </c>
      <c r="D27" s="15"/>
    </row>
    <row r="28" spans="1:4" x14ac:dyDescent="0.25">
      <c r="A28" s="12" t="s">
        <v>25</v>
      </c>
      <c r="B28" s="6" t="s">
        <v>26</v>
      </c>
      <c r="C28" s="8">
        <f>SUM(C29:C29)</f>
        <v>196764.2316</v>
      </c>
      <c r="D28" s="15"/>
    </row>
    <row r="29" spans="1:4" ht="12.75" customHeight="1" x14ac:dyDescent="0.25">
      <c r="A29" s="36"/>
      <c r="B29" s="14" t="s">
        <v>2</v>
      </c>
      <c r="C29" s="13">
        <f>C8*0.1</f>
        <v>196764.2316</v>
      </c>
      <c r="D29" s="15"/>
    </row>
    <row r="30" spans="1:4" x14ac:dyDescent="0.25">
      <c r="A30" s="12" t="s">
        <v>27</v>
      </c>
      <c r="B30" s="6" t="s">
        <v>28</v>
      </c>
      <c r="C30" s="8">
        <f>SUM(C31:C31)</f>
        <v>238084.72023599999</v>
      </c>
      <c r="D30" s="15"/>
    </row>
    <row r="31" spans="1:4" ht="12.75" customHeight="1" x14ac:dyDescent="0.25">
      <c r="A31" s="37"/>
      <c r="B31" s="14" t="s">
        <v>2</v>
      </c>
      <c r="C31" s="13">
        <f>C29+C29*$C$32</f>
        <v>238084.72023599999</v>
      </c>
      <c r="D31" s="15"/>
    </row>
    <row r="32" spans="1:4" x14ac:dyDescent="0.25">
      <c r="A32" s="12" t="s">
        <v>29</v>
      </c>
      <c r="B32" s="3" t="s">
        <v>30</v>
      </c>
      <c r="C32" s="32">
        <v>0.21</v>
      </c>
      <c r="D32" s="19"/>
    </row>
    <row r="33" spans="1:4" ht="39.6" x14ac:dyDescent="0.25">
      <c r="A33" s="12" t="s">
        <v>31</v>
      </c>
      <c r="B33" s="4" t="s">
        <v>32</v>
      </c>
      <c r="C33" s="39" t="s">
        <v>33</v>
      </c>
      <c r="D33" s="21"/>
    </row>
    <row r="34" spans="1:4" x14ac:dyDescent="0.25">
      <c r="A34" s="12" t="s">
        <v>34</v>
      </c>
      <c r="B34" s="2" t="s">
        <v>35</v>
      </c>
      <c r="C34" s="2"/>
      <c r="D34" s="22"/>
    </row>
    <row r="35" spans="1:4" ht="12.75" customHeight="1" x14ac:dyDescent="0.25">
      <c r="A35" s="35"/>
      <c r="B35" s="14" t="s">
        <v>2</v>
      </c>
      <c r="C35" s="34">
        <v>3</v>
      </c>
      <c r="D35" s="23"/>
    </row>
    <row r="36" spans="1:4" x14ac:dyDescent="0.25">
      <c r="A36" s="12" t="s">
        <v>36</v>
      </c>
      <c r="B36" s="1" t="s">
        <v>37</v>
      </c>
      <c r="C36" s="1"/>
      <c r="D36" s="24"/>
    </row>
    <row r="37" spans="1:4" ht="12.75" customHeight="1" x14ac:dyDescent="0.25">
      <c r="A37" s="35"/>
      <c r="B37" s="14" t="s">
        <v>2</v>
      </c>
      <c r="C37" s="34">
        <v>2</v>
      </c>
      <c r="D37" s="23"/>
    </row>
  </sheetData>
  <mergeCells count="2">
    <mergeCell ref="B34:C34"/>
    <mergeCell ref="B36:C36"/>
  </mergeCells>
  <pageMargins left="0.70866141732283505" right="0.70866141732283505" top="0.74803149606299202" bottom="0.74803149606299202" header="0.31496062992126" footer="0.31496062992126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46B18-0AA1-4AB8-8D19-89EC3330F24D}">
  <dimension ref="A10:B10"/>
  <sheetViews>
    <sheetView workbookViewId="0">
      <selection activeCell="I22" sqref="I22"/>
    </sheetView>
  </sheetViews>
  <sheetFormatPr defaultColWidth="9.109375" defaultRowHeight="14.4" x14ac:dyDescent="0.3"/>
  <cols>
    <col min="1" max="1" width="38.5546875" bestFit="1" customWidth="1"/>
  </cols>
  <sheetData>
    <row r="10" spans="1:2" x14ac:dyDescent="0.3">
      <c r="A10" t="s">
        <v>38</v>
      </c>
      <c r="B10">
        <v>20000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918AA9-9238-464A-9624-3C5A1D3F8257}">
  <ds:schemaRefs>
    <ds:schemaRef ds:uri="http://schemas.microsoft.com/office/2006/metadata/properties"/>
    <ds:schemaRef ds:uri="http://schemas.microsoft.com/office/infopath/2007/PartnerControls"/>
    <ds:schemaRef ds:uri="cd6d62c8-c773-45e4-ad7a-2e75c784fc37"/>
    <ds:schemaRef ds:uri="556a85ef-6779-461c-8e2e-65dd73da1220"/>
  </ds:schemaRefs>
</ds:datastoreItem>
</file>

<file path=customXml/itemProps2.xml><?xml version="1.0" encoding="utf-8"?>
<ds:datastoreItem xmlns:ds="http://schemas.openxmlformats.org/officeDocument/2006/customXml" ds:itemID="{E068542E-2BE0-447C-AC27-0975ED5E93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D26FED-F318-4309-9DB6-F7AE499DB6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Detall PBL</vt:lpstr>
      <vt:lpstr>Costos PBL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J. Jiménez Molina</dc:creator>
  <cp:keywords/>
  <dc:description/>
  <cp:lastModifiedBy>Pedro Ginés García</cp:lastModifiedBy>
  <dcterms:created xsi:type="dcterms:W3CDTF">2024-10-31T08:48:27Z</dcterms:created>
  <dcterms:modified xsi:type="dcterms:W3CDTF">2026-07-20T11:30:58Z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